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N:\Logistik\Ausschreibungen\Vergabeverfahren\323 - Leseclubs (KMS) DIY Paket 3D Druck\Vergabeunterlagen\"/>
    </mc:Choice>
  </mc:AlternateContent>
  <xr:revisionPtr revIDLastSave="0" documentId="13_ncr:1_{A3692632-010A-4713-9372-89FBF083801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eseclub-Technikausstattung" sheetId="2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" i="24" l="1"/>
  <c r="C22" i="24"/>
  <c r="F16" i="24"/>
  <c r="D16" i="24"/>
  <c r="F15" i="24"/>
  <c r="D15" i="24"/>
  <c r="F14" i="24"/>
  <c r="D14" i="24"/>
  <c r="F13" i="24"/>
  <c r="D13" i="24"/>
  <c r="F12" i="24"/>
  <c r="D12" i="24"/>
  <c r="F20" i="24"/>
  <c r="D20" i="24"/>
  <c r="F19" i="24"/>
  <c r="D19" i="24"/>
  <c r="F18" i="24"/>
  <c r="D18" i="24"/>
  <c r="F17" i="24"/>
  <c r="D17" i="24"/>
  <c r="F11" i="24"/>
  <c r="D11" i="24"/>
  <c r="F10" i="24"/>
  <c r="D10" i="24"/>
  <c r="F8" i="24"/>
  <c r="D8" i="24"/>
  <c r="F22" i="24" l="1"/>
  <c r="F3" i="24" s="1"/>
  <c r="D22" i="24"/>
  <c r="D3" i="24" s="1"/>
</calcChain>
</file>

<file path=xl/sharedStrings.xml><?xml version="1.0" encoding="utf-8"?>
<sst xmlns="http://schemas.openxmlformats.org/spreadsheetml/2006/main" count="26" uniqueCount="26">
  <si>
    <t>#</t>
  </si>
  <si>
    <t>Gesamt</t>
  </si>
  <si>
    <t>Angebotspreis (für Liefermenge, ohne MWSt)</t>
  </si>
  <si>
    <t>Angebotspreis (für Liefermenge, inkl. MWSt)</t>
  </si>
  <si>
    <t>Artikel</t>
  </si>
  <si>
    <t>Workshop-Paket 3D-Druck</t>
  </si>
  <si>
    <t>Liefermenge aller Bestandteile, jeweils</t>
  </si>
  <si>
    <t>Angebotspreis (je Stück, ohne MWSt)</t>
  </si>
  <si>
    <t>Angebotspreis (je Stück, inkl. MWSt)</t>
  </si>
  <si>
    <t>PLA-Filament, schwarz, Ø 1,75 mm, 1 kg</t>
  </si>
  <si>
    <t>PLA-Filament, grau, Ø 1,75 mm, 1 kg</t>
  </si>
  <si>
    <t>PLA-Filament, weiß, Ø 1,75 mm, 1 kg</t>
  </si>
  <si>
    <t>PLA-Filament, rot, Ø 1,75 mm, 1 kg</t>
  </si>
  <si>
    <t>PLA-Filament, orange, Ø 1,75 mm, 1 kg</t>
  </si>
  <si>
    <t>PLA-Filament, gelb, Ø 1,75 mm, 1 kg</t>
  </si>
  <si>
    <t>PLA-Filament, grün, Ø 1,75 mm, 1 kg</t>
  </si>
  <si>
    <t>PLA-Filament, blau, Ø 1,75 mm, 1 kg</t>
  </si>
  <si>
    <t>PLA-Filament, violett, Ø 1,75 mm, 1 kg</t>
  </si>
  <si>
    <t>PLA-Filament, pink, Ø 1,75 mm, 1 kg</t>
  </si>
  <si>
    <t>PLA-Filament, braun, Ø 1,75 mm, 1 kg</t>
  </si>
  <si>
    <t>Anmerkung (bitte Vermerk, falls Bestandteil bereits im Lieferumfang von #1 enthalten)</t>
  </si>
  <si>
    <t>3D-Drucker inkl. Zubehör</t>
  </si>
  <si>
    <t>Anlage zur Vergabe-Nr. 323: Lieferung von technischer Ausstattung zur Umsetzung von 3D-Druck-Workshops</t>
  </si>
  <si>
    <t>Gesamt netto*</t>
  </si>
  <si>
    <t>Gesamt brutto*</t>
  </si>
  <si>
    <t>*Gesamtsumme entspricht Angebotspreis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</si>
</sst>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\ _€_-;\-* #,##0\ _€_-;_-* &quot;-&quot;??\ _€_-;_-@_-"/>
  </numFmts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 tint="-0.249977111117893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Roboto"/>
    </font>
  </fonts>
  <fills count="8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36">
    <xf numFmtId="0" fontId="0" fillId="0" borderId="0" xfId="0"/>
    <xf numFmtId="0" fontId="0" fillId="5" borderId="5" xfId="0" applyFill="1" applyBorder="1" applyProtection="1">
      <protection locked="0"/>
    </xf>
    <xf numFmtId="0" fontId="0" fillId="6" borderId="5" xfId="0" applyFill="1" applyBorder="1" applyProtection="1">
      <protection locked="0"/>
    </xf>
    <xf numFmtId="0" fontId="2" fillId="0" borderId="0" xfId="0" applyFont="1"/>
    <xf numFmtId="164" fontId="0" fillId="0" borderId="0" xfId="0" applyNumberFormat="1"/>
    <xf numFmtId="14" fontId="2" fillId="0" borderId="0" xfId="0" applyNumberFormat="1" applyFont="1"/>
    <xf numFmtId="44" fontId="0" fillId="3" borderId="0" xfId="1" applyFont="1" applyFill="1" applyBorder="1" applyAlignment="1" applyProtection="1">
      <alignment horizontal="center" vertical="center"/>
    </xf>
    <xf numFmtId="44" fontId="0" fillId="0" borderId="0" xfId="1" applyFont="1" applyBorder="1" applyProtection="1"/>
    <xf numFmtId="44" fontId="3" fillId="0" borderId="7" xfId="1" applyFont="1" applyFill="1" applyBorder="1" applyAlignment="1" applyProtection="1">
      <alignment horizontal="center" vertical="center"/>
    </xf>
    <xf numFmtId="44" fontId="2" fillId="4" borderId="7" xfId="1" applyFont="1" applyFill="1" applyBorder="1" applyAlignment="1" applyProtection="1">
      <alignment horizontal="center" vertical="center"/>
    </xf>
    <xf numFmtId="44" fontId="6" fillId="7" borderId="7" xfId="1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right"/>
    </xf>
    <xf numFmtId="164" fontId="2" fillId="7" borderId="0" xfId="0" applyNumberFormat="1" applyFont="1" applyFill="1"/>
    <xf numFmtId="164" fontId="2" fillId="0" borderId="0" xfId="0" applyNumberFormat="1" applyFont="1"/>
    <xf numFmtId="0" fontId="7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164" fontId="1" fillId="2" borderId="2" xfId="0" applyNumberFormat="1" applyFont="1" applyFill="1" applyBorder="1" applyAlignment="1">
      <alignment horizontal="left" vertical="center" wrapText="1"/>
    </xf>
    <xf numFmtId="164" fontId="1" fillId="2" borderId="3" xfId="0" applyNumberFormat="1" applyFont="1" applyFill="1" applyBorder="1" applyAlignment="1">
      <alignment horizontal="left" vertical="center" wrapText="1"/>
    </xf>
    <xf numFmtId="0" fontId="0" fillId="3" borderId="0" xfId="0" applyFill="1" applyAlignment="1">
      <alignment horizontal="center" vertical="top"/>
    </xf>
    <xf numFmtId="0" fontId="0" fillId="3" borderId="0" xfId="0" applyFill="1" applyAlignment="1">
      <alignment vertical="center"/>
    </xf>
    <xf numFmtId="0" fontId="0" fillId="0" borderId="0" xfId="0" applyAlignment="1">
      <alignment horizontal="center" vertical="top"/>
    </xf>
    <xf numFmtId="0" fontId="0" fillId="0" borderId="0" xfId="0" applyAlignment="1">
      <alignment vertic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49" fontId="2" fillId="0" borderId="7" xfId="0" applyNumberFormat="1" applyFont="1" applyBorder="1" applyAlignment="1">
      <alignment horizontal="right"/>
    </xf>
    <xf numFmtId="0" fontId="0" fillId="0" borderId="8" xfId="0" applyBorder="1"/>
    <xf numFmtId="44" fontId="5" fillId="5" borderId="0" xfId="1" applyFont="1" applyFill="1" applyBorder="1" applyAlignment="1" applyProtection="1">
      <alignment horizontal="center" vertical="center"/>
    </xf>
    <xf numFmtId="44" fontId="5" fillId="6" borderId="0" xfId="1" applyFont="1" applyFill="1" applyBorder="1" applyAlignment="1" applyProtection="1">
      <alignment horizontal="center" vertical="center"/>
    </xf>
    <xf numFmtId="44" fontId="0" fillId="0" borderId="0" xfId="1" applyFont="1" applyFill="1" applyBorder="1" applyAlignment="1" applyProtection="1">
      <alignment horizontal="center" vertical="center"/>
    </xf>
    <xf numFmtId="164" fontId="2" fillId="4" borderId="0" xfId="0" applyNumberFormat="1" applyFont="1" applyFill="1"/>
    <xf numFmtId="165" fontId="0" fillId="0" borderId="0" xfId="0" applyNumberForma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/>
    <xf numFmtId="0" fontId="8" fillId="0" borderId="0" xfId="0" applyFont="1"/>
  </cellXfs>
  <cellStyles count="2">
    <cellStyle name="Standard" xfId="0" builtinId="0"/>
    <cellStyle name="Währung" xfId="1" builtinId="4"/>
  </cellStyles>
  <dxfs count="2">
    <dxf>
      <fill>
        <patternFill>
          <bgColor rgb="FF92D050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540DD-48B3-419F-B814-32CA516D53D8}">
  <sheetPr>
    <pageSetUpPr fitToPage="1"/>
  </sheetPr>
  <dimension ref="A1:K22"/>
  <sheetViews>
    <sheetView tabSelected="1" view="pageBreakPreview" zoomScale="92" zoomScaleNormal="70" zoomScaleSheetLayoutView="92" workbookViewId="0">
      <pane ySplit="3" topLeftCell="A4" activePane="bottomLeft" state="frozen"/>
      <selection activeCell="I275" sqref="I275"/>
      <selection pane="bottomLeft" activeCell="A9" sqref="A9"/>
    </sheetView>
  </sheetViews>
  <sheetFormatPr baseColWidth="10" defaultColWidth="11.453125" defaultRowHeight="14.5" x14ac:dyDescent="0.35"/>
  <cols>
    <col min="1" max="1" width="5.26953125" bestFit="1" customWidth="1"/>
    <col min="2" max="2" width="71.54296875" customWidth="1"/>
    <col min="3" max="3" width="19.7265625" style="4" customWidth="1"/>
    <col min="4" max="6" width="19" style="4" customWidth="1"/>
    <col min="7" max="7" width="27.7265625" customWidth="1"/>
    <col min="8" max="8" width="14.81640625" bestFit="1" customWidth="1"/>
  </cols>
  <sheetData>
    <row r="1" spans="1:11" x14ac:dyDescent="0.35">
      <c r="A1" s="3" t="s">
        <v>22</v>
      </c>
      <c r="D1"/>
      <c r="E1"/>
      <c r="F1"/>
      <c r="G1" s="5">
        <v>46184</v>
      </c>
    </row>
    <row r="2" spans="1:11" x14ac:dyDescent="0.35">
      <c r="A2" s="3"/>
      <c r="D2"/>
      <c r="E2"/>
      <c r="F2"/>
      <c r="G2" s="5"/>
    </row>
    <row r="3" spans="1:11" x14ac:dyDescent="0.35">
      <c r="A3" s="35"/>
      <c r="C3" s="13" t="s">
        <v>23</v>
      </c>
      <c r="D3" s="31">
        <f>D22</f>
        <v>0</v>
      </c>
      <c r="E3" s="3" t="s">
        <v>24</v>
      </c>
      <c r="F3" s="12">
        <f>F22</f>
        <v>0</v>
      </c>
      <c r="I3" s="11"/>
      <c r="K3" s="4"/>
    </row>
    <row r="4" spans="1:11" x14ac:dyDescent="0.35">
      <c r="A4" s="35"/>
      <c r="C4" s="4" t="s">
        <v>25</v>
      </c>
      <c r="D4" s="13"/>
      <c r="I4" s="11"/>
      <c r="K4" s="4"/>
    </row>
    <row r="5" spans="1:11" x14ac:dyDescent="0.35">
      <c r="A5" s="3"/>
      <c r="D5" s="11"/>
      <c r="E5" s="11"/>
      <c r="F5" s="11"/>
      <c r="G5" s="13"/>
      <c r="H5" s="4"/>
    </row>
    <row r="6" spans="1:11" ht="24" thickBot="1" x14ac:dyDescent="0.6">
      <c r="A6" s="14" t="s">
        <v>5</v>
      </c>
      <c r="E6" s="33" t="s">
        <v>6</v>
      </c>
      <c r="F6" s="34">
        <v>76</v>
      </c>
      <c r="G6" s="32"/>
    </row>
    <row r="7" spans="1:11" s="22" customFormat="1" ht="65.25" customHeight="1" x14ac:dyDescent="0.35">
      <c r="A7" s="15" t="s">
        <v>0</v>
      </c>
      <c r="B7" s="16" t="s">
        <v>4</v>
      </c>
      <c r="C7" s="17" t="s">
        <v>7</v>
      </c>
      <c r="D7" s="17" t="s">
        <v>2</v>
      </c>
      <c r="E7" s="17" t="s">
        <v>8</v>
      </c>
      <c r="F7" s="17" t="s">
        <v>3</v>
      </c>
      <c r="G7" s="18" t="s">
        <v>20</v>
      </c>
    </row>
    <row r="8" spans="1:11" x14ac:dyDescent="0.35">
      <c r="A8" s="19">
        <v>1</v>
      </c>
      <c r="B8" s="20" t="s">
        <v>21</v>
      </c>
      <c r="C8" s="29">
        <v>0</v>
      </c>
      <c r="D8" s="6">
        <f>C8*$F$6</f>
        <v>0</v>
      </c>
      <c r="E8" s="29">
        <v>0</v>
      </c>
      <c r="F8" s="6">
        <f t="shared" ref="F8" si="0">E8*$F$6</f>
        <v>0</v>
      </c>
      <c r="G8" s="2"/>
    </row>
    <row r="9" spans="1:11" ht="22.5" customHeight="1" x14ac:dyDescent="0.35">
      <c r="C9" s="7"/>
      <c r="D9" s="7"/>
      <c r="E9" s="7"/>
      <c r="F9" s="7"/>
      <c r="G9" s="24"/>
    </row>
    <row r="10" spans="1:11" x14ac:dyDescent="0.35">
      <c r="A10" s="19">
        <v>2</v>
      </c>
      <c r="B10" s="20" t="s">
        <v>9</v>
      </c>
      <c r="C10" s="29">
        <v>0</v>
      </c>
      <c r="D10" s="6">
        <f>C10*$F$6</f>
        <v>0</v>
      </c>
      <c r="E10" s="29">
        <v>0</v>
      </c>
      <c r="F10" s="6">
        <f t="shared" ref="F10:F20" si="1">E10*$F$6</f>
        <v>0</v>
      </c>
      <c r="G10" s="2"/>
    </row>
    <row r="11" spans="1:11" x14ac:dyDescent="0.35">
      <c r="A11" s="21">
        <v>3</v>
      </c>
      <c r="B11" s="22" t="s">
        <v>10</v>
      </c>
      <c r="C11" s="28">
        <v>0</v>
      </c>
      <c r="D11" s="30">
        <f t="shared" ref="D11:D20" si="2">C11*$F$6</f>
        <v>0</v>
      </c>
      <c r="E11" s="28">
        <v>0</v>
      </c>
      <c r="F11" s="30">
        <f t="shared" si="1"/>
        <v>0</v>
      </c>
      <c r="G11" s="1"/>
    </row>
    <row r="12" spans="1:11" x14ac:dyDescent="0.35">
      <c r="A12" s="19">
        <v>4</v>
      </c>
      <c r="B12" s="20" t="s">
        <v>11</v>
      </c>
      <c r="C12" s="29">
        <v>0</v>
      </c>
      <c r="D12" s="6">
        <f t="shared" si="2"/>
        <v>0</v>
      </c>
      <c r="E12" s="29">
        <v>0</v>
      </c>
      <c r="F12" s="6">
        <f t="shared" si="1"/>
        <v>0</v>
      </c>
      <c r="G12" s="2"/>
    </row>
    <row r="13" spans="1:11" x14ac:dyDescent="0.35">
      <c r="A13" s="21">
        <v>5</v>
      </c>
      <c r="B13" s="22" t="s">
        <v>12</v>
      </c>
      <c r="C13" s="28">
        <v>0</v>
      </c>
      <c r="D13" s="30">
        <f t="shared" si="2"/>
        <v>0</v>
      </c>
      <c r="E13" s="28">
        <v>0</v>
      </c>
      <c r="F13" s="30">
        <f t="shared" si="1"/>
        <v>0</v>
      </c>
      <c r="G13" s="1"/>
    </row>
    <row r="14" spans="1:11" x14ac:dyDescent="0.35">
      <c r="A14" s="19">
        <v>6</v>
      </c>
      <c r="B14" s="20" t="s">
        <v>13</v>
      </c>
      <c r="C14" s="29">
        <v>0</v>
      </c>
      <c r="D14" s="6">
        <f t="shared" si="2"/>
        <v>0</v>
      </c>
      <c r="E14" s="29">
        <v>0</v>
      </c>
      <c r="F14" s="6">
        <f t="shared" si="1"/>
        <v>0</v>
      </c>
      <c r="G14" s="2"/>
    </row>
    <row r="15" spans="1:11" x14ac:dyDescent="0.35">
      <c r="A15" s="21">
        <v>7</v>
      </c>
      <c r="B15" s="22" t="s">
        <v>14</v>
      </c>
      <c r="C15" s="28">
        <v>0</v>
      </c>
      <c r="D15" s="30">
        <f t="shared" si="2"/>
        <v>0</v>
      </c>
      <c r="E15" s="28">
        <v>0</v>
      </c>
      <c r="F15" s="30">
        <f t="shared" si="1"/>
        <v>0</v>
      </c>
      <c r="G15" s="1"/>
    </row>
    <row r="16" spans="1:11" x14ac:dyDescent="0.35">
      <c r="A16" s="19">
        <v>8</v>
      </c>
      <c r="B16" s="20" t="s">
        <v>15</v>
      </c>
      <c r="C16" s="29">
        <v>0</v>
      </c>
      <c r="D16" s="6">
        <f t="shared" si="2"/>
        <v>0</v>
      </c>
      <c r="E16" s="29">
        <v>0</v>
      </c>
      <c r="F16" s="6">
        <f t="shared" si="1"/>
        <v>0</v>
      </c>
      <c r="G16" s="2"/>
    </row>
    <row r="17" spans="1:7" x14ac:dyDescent="0.35">
      <c r="A17" s="21">
        <v>9</v>
      </c>
      <c r="B17" s="22" t="s">
        <v>16</v>
      </c>
      <c r="C17" s="28">
        <v>0</v>
      </c>
      <c r="D17" s="30">
        <f t="shared" si="2"/>
        <v>0</v>
      </c>
      <c r="E17" s="28">
        <v>0</v>
      </c>
      <c r="F17" s="30">
        <f t="shared" si="1"/>
        <v>0</v>
      </c>
      <c r="G17" s="1"/>
    </row>
    <row r="18" spans="1:7" x14ac:dyDescent="0.35">
      <c r="A18" s="19">
        <v>10</v>
      </c>
      <c r="B18" s="20" t="s">
        <v>17</v>
      </c>
      <c r="C18" s="29">
        <v>0</v>
      </c>
      <c r="D18" s="6">
        <f t="shared" si="2"/>
        <v>0</v>
      </c>
      <c r="E18" s="29">
        <v>0</v>
      </c>
      <c r="F18" s="6">
        <f t="shared" si="1"/>
        <v>0</v>
      </c>
      <c r="G18" s="2"/>
    </row>
    <row r="19" spans="1:7" x14ac:dyDescent="0.35">
      <c r="A19" s="21">
        <v>11</v>
      </c>
      <c r="B19" s="22" t="s">
        <v>18</v>
      </c>
      <c r="C19" s="28">
        <v>0</v>
      </c>
      <c r="D19" s="30">
        <f t="shared" si="2"/>
        <v>0</v>
      </c>
      <c r="E19" s="28">
        <v>0</v>
      </c>
      <c r="F19" s="30">
        <f t="shared" si="1"/>
        <v>0</v>
      </c>
      <c r="G19" s="1"/>
    </row>
    <row r="20" spans="1:7" x14ac:dyDescent="0.35">
      <c r="A20" s="19">
        <v>12</v>
      </c>
      <c r="B20" s="20" t="s">
        <v>19</v>
      </c>
      <c r="C20" s="29">
        <v>0</v>
      </c>
      <c r="D20" s="6">
        <f t="shared" si="2"/>
        <v>0</v>
      </c>
      <c r="E20" s="29">
        <v>0</v>
      </c>
      <c r="F20" s="6">
        <f t="shared" si="1"/>
        <v>0</v>
      </c>
      <c r="G20" s="2"/>
    </row>
    <row r="21" spans="1:7" x14ac:dyDescent="0.35">
      <c r="A21" s="23"/>
      <c r="C21" s="7"/>
      <c r="D21" s="7"/>
      <c r="E21" s="7"/>
      <c r="F21" s="7"/>
      <c r="G21" s="24"/>
    </row>
    <row r="22" spans="1:7" ht="15" thickBot="1" x14ac:dyDescent="0.4">
      <c r="A22" s="25"/>
      <c r="B22" s="26" t="s">
        <v>1</v>
      </c>
      <c r="C22" s="8">
        <f>ROUND(SUM(C8:C20),2)</f>
        <v>0</v>
      </c>
      <c r="D22" s="9">
        <f>ROUND(SUM(D8:D20),2)</f>
        <v>0</v>
      </c>
      <c r="E22" s="8">
        <f>ROUND(SUM(E8:E20),2)</f>
        <v>0</v>
      </c>
      <c r="F22" s="10">
        <f>ROUND(SUM(F8:F20),2)</f>
        <v>0</v>
      </c>
      <c r="G22" s="27"/>
    </row>
  </sheetData>
  <conditionalFormatting sqref="I3:I4">
    <cfRule type="cellIs" dxfId="1" priority="1" operator="equal">
      <formula>"reserviert"</formula>
    </cfRule>
    <cfRule type="cellIs" dxfId="0" priority="2" operator="equal">
      <formula>"verfügbar"</formula>
    </cfRule>
  </conditionalFormatting>
  <pageMargins left="0.25" right="0.25" top="0.75" bottom="0.75" header="0.3" footer="0.3"/>
  <pageSetup paperSize="9" scale="7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7B4A37D6FAC01438EAA7AB564F584A5" ma:contentTypeVersion="15" ma:contentTypeDescription="Ein neues Dokument erstellen." ma:contentTypeScope="" ma:versionID="f4059fbad5b77294b8276107533029b7">
  <xsd:schema xmlns:xsd="http://www.w3.org/2001/XMLSchema" xmlns:xs="http://www.w3.org/2001/XMLSchema" xmlns:p="http://schemas.microsoft.com/office/2006/metadata/properties" xmlns:ns2="5528cf6d-577e-4892-8610-5a00c4235fc3" xmlns:ns3="fd10f02e-9a9f-422a-a7f7-2c3196bb8aa9" targetNamespace="http://schemas.microsoft.com/office/2006/metadata/properties" ma:root="true" ma:fieldsID="a7a901d5e4e164514e9e82e8988a32eb" ns2:_="" ns3:_="">
    <xsd:import namespace="5528cf6d-577e-4892-8610-5a00c4235fc3"/>
    <xsd:import namespace="fd10f02e-9a9f-422a-a7f7-2c3196bb8aa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28cf6d-577e-4892-8610-5a00c4235fc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a47fcf1-3a97-4e16-87da-fcaf77f8c4c5}" ma:internalName="TaxCatchAll" ma:showField="CatchAllData" ma:web="5528cf6d-577e-4892-8610-5a00c4235f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10f02e-9a9f-422a-a7f7-2c3196bb8a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ildmarkierungen" ma:readOnly="false" ma:fieldId="{5cf76f15-5ced-4ddc-b409-7134ff3c332f}" ma:taxonomyMulti="true" ma:sspId="41c6557f-04ae-4c6b-8507-7b54f689203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d10f02e-9a9f-422a-a7f7-2c3196bb8aa9">
      <Terms xmlns="http://schemas.microsoft.com/office/infopath/2007/PartnerControls"/>
    </lcf76f155ced4ddcb4097134ff3c332f>
    <TaxCatchAll xmlns="5528cf6d-577e-4892-8610-5a00c4235fc3" xsi:nil="true"/>
  </documentManagement>
</p:properties>
</file>

<file path=customXml/itemProps1.xml><?xml version="1.0" encoding="utf-8"?>
<ds:datastoreItem xmlns:ds="http://schemas.openxmlformats.org/officeDocument/2006/customXml" ds:itemID="{27E1DA46-A821-4E88-8ABD-8560A5255A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28cf6d-577e-4892-8610-5a00c4235fc3"/>
    <ds:schemaRef ds:uri="fd10f02e-9a9f-422a-a7f7-2c3196bb8a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9F1DF2F-E0B9-44F1-B7EF-9319678CD2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856206-D001-4652-B03A-8F5A17C70C79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fd10f02e-9a9f-422a-a7f7-2c3196bb8aa9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5528cf6d-577e-4892-8610-5a00c4235fc3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Leseclub-Technikausstattung</vt:lpstr>
    </vt:vector>
  </TitlesOfParts>
  <Company>Stiftung Lesen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Niesen</dc:creator>
  <cp:lastModifiedBy>Annette Sievers</cp:lastModifiedBy>
  <dcterms:created xsi:type="dcterms:W3CDTF">2022-11-30T12:19:22Z</dcterms:created>
  <dcterms:modified xsi:type="dcterms:W3CDTF">2026-06-11T17:38:12Z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0x01010007B4A37D6FAC01438EAA7AB564F584A5</vt:lpwstr>
  </property>
  <property fmtid="{D5CDD505-2E9C-101B-9397-08002B2CF9AE}" pid="3" name="MediaServiceImageTags">
    <vt:lpwstr/>
  </property>
</Properties>
</file>